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wlit-my.sharepoint.com/personal/m_osterhagen_owl-it_de/Documents/Ausschreibung Stadt Herford/"/>
    </mc:Choice>
  </mc:AlternateContent>
  <xr:revisionPtr revIDLastSave="117" documentId="13_ncr:1_{049E35EA-D0C5-4A77-813B-D6499890F6FD}" xr6:coauthVersionLast="47" xr6:coauthVersionMax="47" xr10:uidLastSave="{49CAD430-B4BD-4271-920E-413583DED9C3}"/>
  <bookViews>
    <workbookView xWindow="-120" yWindow="-120" windowWidth="29040" windowHeight="17520" tabRatio="778" firstSheet="3" activeTab="3" xr2:uid="{00000000-000D-0000-FFFF-FFFF00000000}"/>
  </bookViews>
  <sheets>
    <sheet name="Gesamtergebnis" sheetId="1" state="hidden" r:id="rId1"/>
    <sheet name="Kennwerte" sheetId="2" state="hidden" r:id="rId2"/>
    <sheet name="Los 1 Support" sheetId="3" state="hidden" r:id="rId3"/>
    <sheet name="Techn. LF und Fachkunde" sheetId="4" r:id="rId4"/>
  </sheets>
  <calcPr calcId="191028"/>
  <customWorkbookViews>
    <customWorkbookView name="Danny Teichrib - Persönliche Ansicht" guid="{47ABA225-B5D0-4241-950C-561A0E57931C}" mergeInterval="0" personalView="1" maximized="1" xWindow="-2568" yWindow="-8" windowWidth="2576" windowHeight="1408" tabRatio="778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B14" i="2"/>
  <c r="D14" i="2"/>
  <c r="G14" i="2" l="1"/>
  <c r="G8" i="1" s="1"/>
  <c r="E14" i="2"/>
  <c r="E8" i="1" s="1"/>
  <c r="C14" i="2"/>
  <c r="C8" i="1" s="1"/>
  <c r="B9" i="1" l="1"/>
  <c r="H8" i="1"/>
  <c r="F8" i="1"/>
  <c r="D8" i="1"/>
  <c r="J9" i="3" l="1"/>
  <c r="J8" i="3"/>
  <c r="J7" i="3"/>
  <c r="J6" i="3"/>
  <c r="J10" i="3" l="1"/>
  <c r="F6" i="2" s="1"/>
  <c r="G6" i="2" s="1"/>
  <c r="G7" i="1" s="1"/>
  <c r="H7" i="1" s="1"/>
  <c r="H9" i="1" s="1"/>
  <c r="G9" i="3"/>
  <c r="G8" i="3"/>
  <c r="G7" i="3"/>
  <c r="G6" i="3"/>
  <c r="G10" i="3" l="1"/>
  <c r="D6" i="2" s="1"/>
  <c r="E6" i="2" s="1"/>
  <c r="E7" i="1" s="1"/>
  <c r="F7" i="1" s="1"/>
  <c r="F9" i="1" s="1"/>
  <c r="D9" i="3"/>
  <c r="D8" i="3"/>
  <c r="D7" i="3"/>
  <c r="D6" i="3"/>
  <c r="D10" i="3" l="1"/>
  <c r="B6" i="2" s="1"/>
  <c r="C6" i="2" s="1"/>
  <c r="C7" i="1" s="1"/>
  <c r="D7" i="1" s="1"/>
  <c r="D9" i="1" s="1"/>
</calcChain>
</file>

<file path=xl/sharedStrings.xml><?xml version="1.0" encoding="utf-8"?>
<sst xmlns="http://schemas.openxmlformats.org/spreadsheetml/2006/main" count="97" uniqueCount="52">
  <si>
    <t>Gesamtergebnis Auswertung Los 1: technischer Support der IT-Infrastruktur an den Schulen</t>
  </si>
  <si>
    <t>Bieter</t>
  </si>
  <si>
    <t>Bechtle Bielefeld</t>
  </si>
  <si>
    <t>MR Datentechnik</t>
  </si>
  <si>
    <t>TRADING.POINT</t>
  </si>
  <si>
    <t>Gewichtungsfaktor</t>
  </si>
  <si>
    <t>Kennwert</t>
  </si>
  <si>
    <t>Gewichteter Kennwert</t>
  </si>
  <si>
    <t>Gewichteter Angebotspreis</t>
  </si>
  <si>
    <t>Gewichteter technischer Wert</t>
  </si>
  <si>
    <t>Gesamtergebnis Kennwert</t>
  </si>
  <si>
    <t>Platz</t>
  </si>
  <si>
    <t>Angebotspreis Kennwert</t>
  </si>
  <si>
    <t>Leistungsmerkmal</t>
  </si>
  <si>
    <t>Bewertungs-summe</t>
  </si>
  <si>
    <t>Bewertungs-punktewert</t>
  </si>
  <si>
    <t>Angebotssumme brutto</t>
  </si>
  <si>
    <t>niedrigste Kosten</t>
  </si>
  <si>
    <t>0 Punkte bei 200% der niedrigsten Kosten</t>
  </si>
  <si>
    <t>Fachliche Bewertung Kennwert</t>
  </si>
  <si>
    <t>bester Punktewert</t>
  </si>
  <si>
    <t>0 Punkte bei 30% weniger Punkte</t>
  </si>
  <si>
    <t>Auswertung Los 1: technischer Support der IT-Infastruktur an den Schulen</t>
  </si>
  <si>
    <t>nach Bedarf bzw nach Aufwand</t>
  </si>
  <si>
    <t>Arbeitsleistungen</t>
  </si>
  <si>
    <t>Stundensatz</t>
  </si>
  <si>
    <t>Umfang für Bewertung</t>
  </si>
  <si>
    <t>Laufende Kosten für ein volles Jahr</t>
  </si>
  <si>
    <t>2nd Level Support - Techniker
Technische Arbeiten mit allgemeinem IT-Wissen, wie PC reparieren und tauschen, Software verteilen, UHD, Netzwerkgeräte patchen
Vor Ort Arbeiten</t>
  </si>
  <si>
    <t>900 h</t>
  </si>
  <si>
    <t>2nd Level Support - Techniker
Technische Arbeiten mit allgemeinem IT-Wissen, wie PC reparieren und tauschen, Software verteilen, UHD, Netzwerkgeräte patchen
Remote / Fernwartungsleistung</t>
  </si>
  <si>
    <t>3rd Level Support - Spezialist 
Technische Arbeiten mit spezialisiertem Wissen, wie Wartung des Hypervisors, Updates der Storage-Systeme, Konfiguration der Switche
Vor Ort Arbeiten</t>
  </si>
  <si>
    <t>30 h</t>
  </si>
  <si>
    <t>3rd Level Support - Spezialist 
Technische Arbeiten mit spezialisiertem Wissen, wie Wartung des Hypervisors, Updates der Storage-Systeme, Konfiguration der Switche
Remote / Fernwartungsleistung</t>
  </si>
  <si>
    <t>170 h</t>
  </si>
  <si>
    <t>Gesamtkosten für Kalkulation</t>
  </si>
  <si>
    <t>geprüft</t>
  </si>
  <si>
    <t>kein Ticketsystem</t>
  </si>
  <si>
    <t>Ticketsystem wird bereitgestellt</t>
  </si>
  <si>
    <t>Bietername:</t>
  </si>
  <si>
    <t>Mindestwert</t>
  </si>
  <si>
    <t>Zielwert, optimaler Wert</t>
  </si>
  <si>
    <t>Technische Leistungsfähigkeit und Fachkunde</t>
  </si>
  <si>
    <t xml:space="preserve">
Maßstab Qualität</t>
  </si>
  <si>
    <r>
      <t xml:space="preserve">
Maßstab Qualität
</t>
    </r>
    <r>
      <rPr>
        <sz val="11"/>
        <rFont val="Calibri"/>
        <family val="2"/>
      </rPr>
      <t>Nachweis zertifizierter Unternehmensprozesse, ISO 20000 IT-Servicemanagement
Nachweis zertifizierter Unternehmensprozesse, ISO 27001 Informationssicherheitsmanagement
Nachweis zertifizierter Unternehmensprozesse, ISO 9001 Qualitätsmanagement
Für jeden Nachweis wird 1 Punkt vergeben. Die Zertifizierungen sind keine Mindestanforderung, sondern eine Option.
Max. Punktzahl: 3</t>
    </r>
  </si>
  <si>
    <t>Bei drei einsetzbaren Technikern wird
1 Punkt vergeben, bei 5 qualifizierten Mitarbeitern 2 Punkte.
Max. Punktzahl: 2</t>
  </si>
  <si>
    <t>Summe:</t>
  </si>
  <si>
    <r>
      <rPr>
        <b/>
        <u/>
        <sz val="11"/>
        <color rgb="FF000000"/>
        <rFont val="Arial"/>
      </rPr>
      <t xml:space="preserve">Hinweise:
</t>
    </r>
    <r>
      <rPr>
        <sz val="11"/>
        <color rgb="FF000000"/>
        <rFont val="Arial"/>
      </rPr>
      <t xml:space="preserve">
Es sind nur die gelb markierten Felder vom Bieter auszufüllen.
Die Angaben zur technischen Leistungsfähigkeit und Fachkunde fließen in die Gesamtwertung gemäß Anlage xx Bewertungsmatrix ein.</t>
    </r>
  </si>
  <si>
    <t>Anlage xx: Technische Leistungsfähigkeit und Fachkunde</t>
  </si>
  <si>
    <r>
      <t xml:space="preserve">Erfahrungsnachweis Schulen
</t>
    </r>
    <r>
      <rPr>
        <sz val="11.5"/>
        <color rgb="FF000000"/>
        <rFont val="Calibri"/>
      </rPr>
      <t>Es ist der Nachweis zu erbringen, dass das Bieterunternehmen Erfahrung in der Einführung von Schulserver-Managementlösungen vorweisen kann. Die Art der Erfahrung und die eingesetzten Produkte sind zu beschreiben (siehe Anlage 9 - Referenzen).</t>
    </r>
  </si>
  <si>
    <t>Bezieht sich der Nachweis die Einführung bei einem Schulträger mit mind. 10 Schulen, wird je 1 Punkt vergeben.
Max. Punktzahl: 3</t>
  </si>
  <si>
    <r>
      <t xml:space="preserve">Qualifikation der Techniker
</t>
    </r>
    <r>
      <rPr>
        <sz val="11"/>
        <rFont val="Calibri"/>
        <family val="2"/>
      </rPr>
      <t xml:space="preserve">Mindestens zwei Personen des Bieterunternehmens können technische Zertifizierungen nachweisen.
Nachweis der fachlichen Qualifikation im Bereich Netzwerke, Client-Support, Server-Support durch entsprechende Ausbildungs- oder Schulungsnachweise. Mindestens Nachweis einer abgeschlossenen Ausbildung zum Fachinformatiker Systemintegration/Anwendungsentwicklung oder gleichwertig.
Die Qualifikation ist namentlich auf die Techniker bezogen, welche die Installation im Wesentlichen ausführen werden.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</si>
</sst>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[$EUR]"/>
    <numFmt numFmtId="165" formatCode="_-* #,##0\ &quot;€&quot;_-;\-* #,##0\ &quot;€&quot;_-;_-* &quot;-&quot;??\ &quot;€&quot;_-;_-@_-"/>
    <numFmt numFmtId="166" formatCode="#,##0.0_ ;\-#,##0.0\ "/>
    <numFmt numFmtId="167" formatCode="0.0"/>
    <numFmt numFmtId="168" formatCode="#,##0_ ;\-#,##0\ "/>
    <numFmt numFmtId="169" formatCode="#,##0.00\ &quot;€&quot;"/>
  </numFmts>
  <fonts count="3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0" tint="-0.499984740745262"/>
      <name val="Calibri"/>
      <family val="2"/>
    </font>
    <font>
      <sz val="11"/>
      <color rgb="FFFF0000"/>
      <name val="Calibri"/>
      <family val="2"/>
      <scheme val="minor"/>
    </font>
    <font>
      <b/>
      <sz val="16"/>
      <name val="Calibri"/>
    </font>
    <font>
      <sz val="11.5"/>
      <name val="Calibri"/>
    </font>
    <font>
      <b/>
      <sz val="11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1.5"/>
      <color theme="1"/>
      <name val="Calibri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rgb="FF000000"/>
      <name val="Arial"/>
    </font>
    <font>
      <b/>
      <u/>
      <sz val="11"/>
      <color rgb="FF000000"/>
      <name val="Arial"/>
    </font>
    <font>
      <sz val="11"/>
      <color theme="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1"/>
      <color rgb="FF000000"/>
      <name val="Calibri"/>
    </font>
    <font>
      <sz val="11.5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164" fontId="0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</cellStyleXfs>
  <cellXfs count="94">
    <xf numFmtId="164" fontId="0" fillId="0" borderId="0" xfId="0"/>
    <xf numFmtId="164" fontId="1" fillId="0" borderId="0" xfId="0" applyFont="1"/>
    <xf numFmtId="164" fontId="0" fillId="0" borderId="0" xfId="0" applyAlignment="1">
      <alignment vertical="top"/>
    </xf>
    <xf numFmtId="164" fontId="3" fillId="0" borderId="0" xfId="0" applyFont="1"/>
    <xf numFmtId="164" fontId="1" fillId="0" borderId="0" xfId="0" applyFont="1" applyAlignment="1">
      <alignment vertical="top"/>
    </xf>
    <xf numFmtId="164" fontId="1" fillId="2" borderId="2" xfId="0" applyFont="1" applyFill="1" applyBorder="1" applyAlignment="1">
      <alignment vertical="top" wrapText="1"/>
    </xf>
    <xf numFmtId="164" fontId="1" fillId="3" borderId="2" xfId="0" applyFont="1" applyFill="1" applyBorder="1" applyAlignment="1">
      <alignment horizontal="left" vertical="top" wrapText="1"/>
    </xf>
    <xf numFmtId="164" fontId="1" fillId="0" borderId="2" xfId="0" applyFont="1" applyBorder="1" applyAlignment="1">
      <alignment vertical="top" wrapText="1"/>
    </xf>
    <xf numFmtId="164" fontId="0" fillId="4" borderId="8" xfId="0" applyFill="1" applyBorder="1" applyAlignment="1">
      <alignment vertical="top" wrapText="1"/>
    </xf>
    <xf numFmtId="42" fontId="1" fillId="0" borderId="7" xfId="0" applyNumberFormat="1" applyFont="1" applyBorder="1" applyAlignment="1">
      <alignment vertical="top"/>
    </xf>
    <xf numFmtId="42" fontId="1" fillId="2" borderId="1" xfId="0" applyNumberFormat="1" applyFont="1" applyFill="1" applyBorder="1" applyAlignment="1">
      <alignment vertical="top"/>
    </xf>
    <xf numFmtId="164" fontId="1" fillId="2" borderId="9" xfId="0" applyFont="1" applyFill="1" applyBorder="1" applyAlignment="1">
      <alignment vertical="top" wrapText="1"/>
    </xf>
    <xf numFmtId="164" fontId="1" fillId="2" borderId="10" xfId="0" applyFont="1" applyFill="1" applyBorder="1" applyAlignment="1">
      <alignment vertical="top" wrapText="1"/>
    </xf>
    <xf numFmtId="42" fontId="5" fillId="2" borderId="1" xfId="1" applyNumberFormat="1" applyFont="1" applyFill="1" applyBorder="1" applyAlignment="1">
      <alignment vertical="top"/>
    </xf>
    <xf numFmtId="164" fontId="4" fillId="0" borderId="0" xfId="0" applyFont="1" applyAlignment="1">
      <alignment horizontal="left" vertical="top" wrapText="1"/>
    </xf>
    <xf numFmtId="42" fontId="6" fillId="0" borderId="7" xfId="0" applyNumberFormat="1" applyFont="1" applyBorder="1" applyAlignment="1">
      <alignment vertical="top"/>
    </xf>
    <xf numFmtId="42" fontId="1" fillId="5" borderId="6" xfId="0" applyNumberFormat="1" applyFont="1" applyFill="1" applyBorder="1" applyAlignment="1">
      <alignment vertical="top"/>
    </xf>
    <xf numFmtId="44" fontId="1" fillId="0" borderId="7" xfId="0" applyNumberFormat="1" applyFont="1" applyBorder="1" applyAlignment="1">
      <alignment vertical="top"/>
    </xf>
    <xf numFmtId="164" fontId="1" fillId="0" borderId="5" xfId="0" applyFont="1" applyBorder="1" applyAlignment="1">
      <alignment vertical="top" wrapText="1"/>
    </xf>
    <xf numFmtId="164" fontId="2" fillId="2" borderId="3" xfId="0" applyFont="1" applyFill="1" applyBorder="1" applyAlignment="1">
      <alignment vertical="top" wrapText="1"/>
    </xf>
    <xf numFmtId="164" fontId="3" fillId="0" borderId="0" xfId="0" applyFont="1" applyAlignment="1">
      <alignment vertical="top" wrapText="1"/>
    </xf>
    <xf numFmtId="164" fontId="3" fillId="0" borderId="0" xfId="0" applyFont="1" applyAlignment="1">
      <alignment wrapText="1"/>
    </xf>
    <xf numFmtId="165" fontId="1" fillId="5" borderId="6" xfId="1" applyNumberFormat="1" applyFont="1" applyFill="1" applyBorder="1" applyAlignment="1">
      <alignment vertical="top"/>
    </xf>
    <xf numFmtId="164" fontId="8" fillId="0" borderId="0" xfId="0" applyFont="1" applyAlignment="1">
      <alignment wrapText="1"/>
    </xf>
    <xf numFmtId="164" fontId="9" fillId="0" borderId="0" xfId="0" applyFont="1" applyAlignment="1">
      <alignment vertical="top" wrapText="1"/>
    </xf>
    <xf numFmtId="164" fontId="10" fillId="0" borderId="0" xfId="0" applyFont="1" applyAlignment="1">
      <alignment horizontal="left" vertical="top" wrapText="1"/>
    </xf>
    <xf numFmtId="164" fontId="0" fillId="0" borderId="0" xfId="0" applyAlignment="1">
      <alignment vertical="top" wrapText="1"/>
    </xf>
    <xf numFmtId="164" fontId="12" fillId="6" borderId="14" xfId="0" applyFont="1" applyFill="1" applyBorder="1" applyAlignment="1">
      <alignment horizontal="justify" vertical="center" wrapText="1"/>
    </xf>
    <xf numFmtId="164" fontId="12" fillId="6" borderId="14" xfId="0" applyFont="1" applyFill="1" applyBorder="1" applyAlignment="1">
      <alignment horizontal="left" vertical="center" wrapText="1"/>
    </xf>
    <xf numFmtId="166" fontId="0" fillId="0" borderId="0" xfId="2" applyNumberFormat="1" applyFont="1"/>
    <xf numFmtId="164" fontId="13" fillId="0" borderId="15" xfId="0" applyFont="1" applyBorder="1" applyAlignment="1">
      <alignment horizontal="left" vertical="top" wrapText="1"/>
    </xf>
    <xf numFmtId="165" fontId="12" fillId="0" borderId="9" xfId="1" applyNumberFormat="1" applyFont="1" applyBorder="1" applyAlignment="1">
      <alignment horizontal="center" vertical="center" wrapText="1"/>
    </xf>
    <xf numFmtId="167" fontId="12" fillId="0" borderId="16" xfId="0" applyNumberFormat="1" applyFont="1" applyBorder="1" applyAlignment="1">
      <alignment horizontal="center" vertical="center" wrapText="1"/>
    </xf>
    <xf numFmtId="165" fontId="14" fillId="0" borderId="9" xfId="1" applyNumberFormat="1" applyFont="1" applyBorder="1" applyAlignment="1">
      <alignment horizontal="center" vertical="center" wrapText="1"/>
    </xf>
    <xf numFmtId="164" fontId="12" fillId="0" borderId="0" xfId="0" applyFont="1" applyAlignment="1">
      <alignment horizontal="left" vertical="center" wrapText="1"/>
    </xf>
    <xf numFmtId="164" fontId="0" fillId="0" borderId="0" xfId="0" applyAlignment="1">
      <alignment wrapText="1"/>
    </xf>
    <xf numFmtId="164" fontId="9" fillId="0" borderId="0" xfId="0" applyFont="1"/>
    <xf numFmtId="164" fontId="15" fillId="0" borderId="0" xfId="0" applyFont="1" applyAlignment="1">
      <alignment vertical="top"/>
    </xf>
    <xf numFmtId="164" fontId="15" fillId="0" borderId="0" xfId="0" applyFont="1"/>
    <xf numFmtId="164" fontId="15" fillId="7" borderId="0" xfId="0" applyFont="1" applyFill="1" applyAlignment="1">
      <alignment vertical="top"/>
    </xf>
    <xf numFmtId="164" fontId="15" fillId="7" borderId="0" xfId="0" applyFont="1" applyFill="1"/>
    <xf numFmtId="49" fontId="16" fillId="7" borderId="17" xfId="0" applyNumberFormat="1" applyFont="1" applyFill="1" applyBorder="1" applyAlignment="1">
      <alignment wrapText="1"/>
    </xf>
    <xf numFmtId="49" fontId="16" fillId="7" borderId="18" xfId="0" applyNumberFormat="1" applyFont="1" applyFill="1" applyBorder="1" applyAlignment="1">
      <alignment wrapText="1"/>
    </xf>
    <xf numFmtId="49" fontId="8" fillId="7" borderId="19" xfId="0" applyNumberFormat="1" applyFont="1" applyFill="1" applyBorder="1" applyAlignment="1">
      <alignment wrapText="1"/>
    </xf>
    <xf numFmtId="164" fontId="12" fillId="7" borderId="15" xfId="0" applyFont="1" applyFill="1" applyBorder="1" applyAlignment="1">
      <alignment horizontal="left" vertical="center" wrapText="1"/>
    </xf>
    <xf numFmtId="168" fontId="12" fillId="7" borderId="20" xfId="0" applyNumberFormat="1" applyFont="1" applyFill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167" fontId="12" fillId="0" borderId="10" xfId="0" applyNumberFormat="1" applyFont="1" applyBorder="1" applyAlignment="1">
      <alignment horizontal="center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167" fontId="14" fillId="0" borderId="10" xfId="0" applyNumberFormat="1" applyFont="1" applyBorder="1" applyAlignment="1">
      <alignment horizontal="center" vertical="center" wrapText="1"/>
    </xf>
    <xf numFmtId="168" fontId="12" fillId="7" borderId="15" xfId="0" applyNumberFormat="1" applyFont="1" applyFill="1" applyBorder="1" applyAlignment="1">
      <alignment horizontal="center" vertical="center" wrapText="1"/>
    </xf>
    <xf numFmtId="166" fontId="12" fillId="0" borderId="21" xfId="0" applyNumberFormat="1" applyFont="1" applyBorder="1" applyAlignment="1">
      <alignment horizontal="center" vertical="center" wrapText="1"/>
    </xf>
    <xf numFmtId="167" fontId="12" fillId="0" borderId="22" xfId="1" applyNumberFormat="1" applyFont="1" applyFill="1" applyBorder="1" applyAlignment="1">
      <alignment horizontal="center" vertical="center" wrapText="1"/>
    </xf>
    <xf numFmtId="166" fontId="14" fillId="0" borderId="21" xfId="0" applyNumberFormat="1" applyFont="1" applyBorder="1" applyAlignment="1">
      <alignment horizontal="center" vertical="center" wrapText="1"/>
    </xf>
    <xf numFmtId="167" fontId="14" fillId="0" borderId="22" xfId="1" applyNumberFormat="1" applyFont="1" applyFill="1" applyBorder="1" applyAlignment="1">
      <alignment horizontal="center" vertical="center" wrapText="1"/>
    </xf>
    <xf numFmtId="49" fontId="13" fillId="7" borderId="15" xfId="0" applyNumberFormat="1" applyFont="1" applyFill="1" applyBorder="1" applyAlignment="1">
      <alignment horizontal="justify" vertical="center" wrapText="1"/>
    </xf>
    <xf numFmtId="168" fontId="13" fillId="7" borderId="15" xfId="0" applyNumberFormat="1" applyFont="1" applyFill="1" applyBorder="1" applyAlignment="1">
      <alignment horizontal="center" vertical="center" wrapText="1"/>
    </xf>
    <xf numFmtId="164" fontId="13" fillId="0" borderId="23" xfId="0" applyFont="1" applyBorder="1" applyAlignment="1">
      <alignment horizontal="justify" vertical="center" wrapText="1"/>
    </xf>
    <xf numFmtId="167" fontId="14" fillId="0" borderId="24" xfId="1" applyNumberFormat="1" applyFont="1" applyFill="1" applyBorder="1" applyAlignment="1">
      <alignment horizontal="center" vertical="center" wrapText="1"/>
    </xf>
    <xf numFmtId="164" fontId="17" fillId="0" borderId="23" xfId="0" applyFont="1" applyBorder="1" applyAlignment="1">
      <alignment horizontal="justify" vertical="center" wrapText="1"/>
    </xf>
    <xf numFmtId="164" fontId="0" fillId="0" borderId="0" xfId="0" applyAlignment="1">
      <alignment horizontal="center" vertical="center" wrapText="1"/>
    </xf>
    <xf numFmtId="164" fontId="13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center" vertical="center" wrapText="1"/>
    </xf>
    <xf numFmtId="168" fontId="8" fillId="0" borderId="0" xfId="0" applyNumberFormat="1" applyFont="1" applyAlignment="1">
      <alignment horizontal="center"/>
    </xf>
    <xf numFmtId="164" fontId="18" fillId="0" borderId="0" xfId="0" applyFont="1"/>
    <xf numFmtId="1" fontId="12" fillId="0" borderId="9" xfId="1" applyNumberFormat="1" applyFont="1" applyBorder="1" applyAlignment="1">
      <alignment horizontal="center" vertical="center" wrapText="1"/>
    </xf>
    <xf numFmtId="1" fontId="14" fillId="0" borderId="9" xfId="1" applyNumberFormat="1" applyFont="1" applyBorder="1" applyAlignment="1">
      <alignment horizontal="center" vertical="center" wrapText="1"/>
    </xf>
    <xf numFmtId="164" fontId="19" fillId="0" borderId="0" xfId="0" applyFont="1" applyAlignment="1">
      <alignment horizontal="left" vertical="center"/>
    </xf>
    <xf numFmtId="164" fontId="0" fillId="0" borderId="0" xfId="0" applyAlignment="1">
      <alignment vertical="center"/>
    </xf>
    <xf numFmtId="164" fontId="20" fillId="0" borderId="25" xfId="0" applyFont="1" applyBorder="1" applyAlignment="1">
      <alignment horizontal="left" wrapText="1"/>
    </xf>
    <xf numFmtId="164" fontId="0" fillId="0" borderId="25" xfId="0" applyBorder="1" applyAlignment="1">
      <alignment horizontal="left" vertical="top"/>
    </xf>
    <xf numFmtId="164" fontId="20" fillId="0" borderId="25" xfId="0" applyFont="1" applyBorder="1" applyAlignment="1">
      <alignment horizontal="left" vertical="center" wrapText="1"/>
    </xf>
    <xf numFmtId="164" fontId="21" fillId="0" borderId="25" xfId="0" applyFont="1" applyBorder="1" applyAlignment="1">
      <alignment horizontal="left" vertical="top" wrapText="1"/>
    </xf>
    <xf numFmtId="164" fontId="21" fillId="0" borderId="25" xfId="0" applyFont="1" applyBorder="1" applyAlignment="1">
      <alignment horizontal="left" vertical="center" wrapText="1"/>
    </xf>
    <xf numFmtId="164" fontId="14" fillId="0" borderId="25" xfId="0" applyFont="1" applyBorder="1" applyAlignment="1">
      <alignment horizontal="left" vertical="center" wrapText="1"/>
    </xf>
    <xf numFmtId="164" fontId="22" fillId="0" borderId="0" xfId="0" applyFont="1" applyAlignment="1">
      <alignment horizontal="left" vertical="center"/>
    </xf>
    <xf numFmtId="164" fontId="23" fillId="0" borderId="25" xfId="0" applyFont="1" applyBorder="1" applyAlignment="1">
      <alignment horizontal="center" vertical="top" wrapText="1"/>
    </xf>
    <xf numFmtId="167" fontId="14" fillId="8" borderId="24" xfId="1" applyNumberFormat="1" applyFont="1" applyFill="1" applyBorder="1" applyAlignment="1">
      <alignment horizontal="center" vertical="center" wrapText="1"/>
    </xf>
    <xf numFmtId="164" fontId="24" fillId="0" borderId="25" xfId="0" applyFont="1" applyBorder="1" applyAlignment="1">
      <alignment horizontal="left" wrapText="1"/>
    </xf>
    <xf numFmtId="0" fontId="27" fillId="7" borderId="26" xfId="3" applyFont="1" applyFill="1" applyBorder="1" applyAlignment="1">
      <alignment vertical="top" wrapText="1"/>
    </xf>
    <xf numFmtId="0" fontId="25" fillId="7" borderId="29" xfId="3" applyFont="1" applyFill="1" applyBorder="1" applyAlignment="1">
      <alignment vertical="top" wrapText="1"/>
    </xf>
    <xf numFmtId="169" fontId="29" fillId="9" borderId="25" xfId="4" applyNumberFormat="1" applyFont="1" applyFill="1" applyBorder="1" applyAlignment="1" applyProtection="1">
      <alignment horizontal="center"/>
      <protection locked="0"/>
    </xf>
    <xf numFmtId="164" fontId="0" fillId="0" borderId="27" xfId="0" applyBorder="1"/>
    <xf numFmtId="0" fontId="30" fillId="10" borderId="25" xfId="3" applyFont="1" applyFill="1" applyBorder="1" applyAlignment="1">
      <alignment horizontal="center" vertical="center"/>
    </xf>
    <xf numFmtId="0" fontId="31" fillId="7" borderId="28" xfId="3" applyFont="1" applyFill="1" applyBorder="1"/>
    <xf numFmtId="164" fontId="32" fillId="0" borderId="25" xfId="0" applyFont="1" applyBorder="1" applyAlignment="1">
      <alignment horizontal="left" vertical="center" wrapText="1"/>
    </xf>
    <xf numFmtId="2" fontId="29" fillId="9" borderId="25" xfId="4" applyNumberFormat="1" applyFont="1" applyFill="1" applyBorder="1" applyAlignment="1" applyProtection="1">
      <alignment horizontal="center"/>
      <protection locked="0"/>
    </xf>
    <xf numFmtId="164" fontId="10" fillId="0" borderId="0" xfId="0" applyFont="1" applyAlignment="1">
      <alignment wrapText="1"/>
    </xf>
    <xf numFmtId="49" fontId="8" fillId="0" borderId="12" xfId="0" applyNumberFormat="1" applyFont="1" applyBorder="1" applyAlignment="1">
      <alignment horizontal="center" wrapText="1"/>
    </xf>
    <xf numFmtId="49" fontId="8" fillId="0" borderId="13" xfId="0" applyNumberFormat="1" applyFont="1" applyBorder="1" applyAlignment="1">
      <alignment horizontal="center" wrapText="1"/>
    </xf>
    <xf numFmtId="49" fontId="11" fillId="0" borderId="12" xfId="0" applyNumberFormat="1" applyFont="1" applyBorder="1" applyAlignment="1">
      <alignment horizontal="center" wrapText="1"/>
    </xf>
    <xf numFmtId="49" fontId="11" fillId="0" borderId="13" xfId="0" applyNumberFormat="1" applyFont="1" applyBorder="1" applyAlignment="1">
      <alignment horizontal="center" wrapText="1"/>
    </xf>
    <xf numFmtId="164" fontId="2" fillId="4" borderId="4" xfId="0" applyFont="1" applyFill="1" applyBorder="1" applyAlignment="1">
      <alignment horizontal="center" vertical="top" wrapText="1"/>
    </xf>
    <xf numFmtId="164" fontId="3" fillId="0" borderId="11" xfId="0" applyFont="1" applyBorder="1" applyAlignment="1">
      <alignment wrapText="1"/>
    </xf>
  </cellXfs>
  <cellStyles count="5">
    <cellStyle name="Komma" xfId="2" builtinId="3"/>
    <cellStyle name="Standard" xfId="0" builtinId="0"/>
    <cellStyle name="Standard 2" xfId="3" xr:uid="{D79D9861-E147-4C39-9BCC-5884476F8313}"/>
    <cellStyle name="Währung" xfId="1" builtinId="4"/>
    <cellStyle name="Währung 2" xfId="4" xr:uid="{328BEFC8-4516-4548-A548-6768853EF1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workbookViewId="0">
      <selection activeCell="D12" sqref="D12"/>
    </sheetView>
  </sheetViews>
  <sheetFormatPr baseColWidth="10" defaultColWidth="11.42578125" defaultRowHeight="12.75" x14ac:dyDescent="0.2"/>
  <cols>
    <col min="1" max="2" width="19.85546875" customWidth="1"/>
    <col min="3" max="3" width="8.85546875" bestFit="1" customWidth="1"/>
    <col min="5" max="5" width="9.85546875" bestFit="1" customWidth="1"/>
    <col min="7" max="7" width="9.85546875" bestFit="1" customWidth="1"/>
  </cols>
  <sheetData>
    <row r="1" spans="1:8" ht="18.75" x14ac:dyDescent="0.3">
      <c r="A1" s="36" t="s">
        <v>0</v>
      </c>
      <c r="B1" s="36"/>
      <c r="C1" s="36"/>
    </row>
    <row r="2" spans="1:8" ht="18.75" x14ac:dyDescent="0.3">
      <c r="A2" s="36"/>
      <c r="B2" s="36"/>
      <c r="C2" s="36"/>
    </row>
    <row r="3" spans="1:8" ht="15.75" x14ac:dyDescent="0.25">
      <c r="A3" s="87"/>
      <c r="B3" s="87"/>
      <c r="C3" s="87"/>
      <c r="D3" s="87"/>
      <c r="E3" s="87"/>
      <c r="F3" s="87"/>
      <c r="G3" s="87"/>
      <c r="H3" s="87"/>
    </row>
    <row r="5" spans="1:8" ht="15.75" thickBot="1" x14ac:dyDescent="0.3">
      <c r="A5" s="37" t="s">
        <v>1</v>
      </c>
      <c r="B5" s="38"/>
      <c r="C5" s="88" t="s">
        <v>2</v>
      </c>
      <c r="D5" s="89"/>
      <c r="E5" s="88" t="s">
        <v>3</v>
      </c>
      <c r="F5" s="89"/>
      <c r="G5" s="88" t="s">
        <v>4</v>
      </c>
      <c r="H5" s="89"/>
    </row>
    <row r="6" spans="1:8" ht="27" thickBot="1" x14ac:dyDescent="0.3">
      <c r="A6" s="39"/>
      <c r="B6" s="40" t="s">
        <v>5</v>
      </c>
      <c r="C6" s="41" t="s">
        <v>6</v>
      </c>
      <c r="D6" s="42" t="s">
        <v>7</v>
      </c>
      <c r="E6" s="43" t="s">
        <v>6</v>
      </c>
      <c r="F6" s="41" t="s">
        <v>7</v>
      </c>
      <c r="G6" s="43" t="s">
        <v>6</v>
      </c>
      <c r="H6" s="41" t="s">
        <v>7</v>
      </c>
    </row>
    <row r="7" spans="1:8" ht="30.75" thickBot="1" x14ac:dyDescent="0.25">
      <c r="A7" s="44" t="s">
        <v>8</v>
      </c>
      <c r="B7" s="45">
        <v>70</v>
      </c>
      <c r="C7" s="46">
        <f>Kennwerte!C6</f>
        <v>8.6</v>
      </c>
      <c r="D7" s="47">
        <f>ROUND(C7*B7/100,2)</f>
        <v>6.02</v>
      </c>
      <c r="E7" s="46">
        <f>Kennwerte!E6</f>
        <v>6.2</v>
      </c>
      <c r="F7" s="47">
        <f>ROUND(E7*B7/100,2)</f>
        <v>4.34</v>
      </c>
      <c r="G7" s="48">
        <f>Kennwerte!G6</f>
        <v>10</v>
      </c>
      <c r="H7" s="49">
        <f>ROUND(G7*B7/100,2)</f>
        <v>7</v>
      </c>
    </row>
    <row r="8" spans="1:8" ht="30.75" thickBot="1" x14ac:dyDescent="0.25">
      <c r="A8" s="44" t="s">
        <v>9</v>
      </c>
      <c r="B8" s="50">
        <v>30</v>
      </c>
      <c r="C8" s="51" t="e">
        <f>Kennwerte!C14</f>
        <v>#REF!</v>
      </c>
      <c r="D8" s="52" t="e">
        <f>ROUND(C8*B8/100,2)</f>
        <v>#REF!</v>
      </c>
      <c r="E8" s="51" t="e">
        <f>Kennwerte!E14</f>
        <v>#REF!</v>
      </c>
      <c r="F8" s="52" t="e">
        <f>ROUND(E8*B8/100,2)</f>
        <v>#REF!</v>
      </c>
      <c r="G8" s="53" t="e">
        <f>Kennwerte!G14</f>
        <v>#REF!</v>
      </c>
      <c r="H8" s="54" t="e">
        <f>ROUND(G8*B8/100,2)</f>
        <v>#REF!</v>
      </c>
    </row>
    <row r="9" spans="1:8" ht="30.75" thickBot="1" x14ac:dyDescent="0.25">
      <c r="A9" s="55" t="s">
        <v>10</v>
      </c>
      <c r="B9" s="56">
        <f>SUM(B7:B8)</f>
        <v>100</v>
      </c>
      <c r="C9" s="57"/>
      <c r="D9" s="77" t="e">
        <f>SUM(D7:D8)</f>
        <v>#REF!</v>
      </c>
      <c r="E9" s="57"/>
      <c r="F9" s="58" t="e">
        <f>SUM(F7:F8)</f>
        <v>#REF!</v>
      </c>
      <c r="G9" s="59"/>
      <c r="H9" s="58" t="e">
        <f>SUM(H7:H8)</f>
        <v>#REF!</v>
      </c>
    </row>
    <row r="10" spans="1:8" x14ac:dyDescent="0.2">
      <c r="B10" s="60"/>
    </row>
    <row r="11" spans="1:8" ht="15" x14ac:dyDescent="0.25">
      <c r="A11" s="61" t="s">
        <v>11</v>
      </c>
      <c r="B11" s="62"/>
      <c r="C11" s="61"/>
      <c r="D11" s="63"/>
      <c r="E11" s="63"/>
      <c r="G11" s="63"/>
    </row>
    <row r="14" spans="1:8" ht="15" x14ac:dyDescent="0.25">
      <c r="E14" s="64"/>
    </row>
  </sheetData>
  <customSheetViews>
    <customSheetView guid="{47ABA225-B5D0-4241-950C-561A0E57931C}">
      <selection activeCell="D12" sqref="D12"/>
      <pageMargins left="0" right="0" top="0" bottom="0" header="0" footer="0"/>
    </customSheetView>
  </customSheetViews>
  <mergeCells count="4">
    <mergeCell ref="A3:H3"/>
    <mergeCell ref="C5:D5"/>
    <mergeCell ref="E5:F5"/>
    <mergeCell ref="G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7"/>
  <sheetViews>
    <sheetView workbookViewId="0">
      <selection activeCell="F24" sqref="F24"/>
    </sheetView>
  </sheetViews>
  <sheetFormatPr baseColWidth="10" defaultColWidth="11.42578125" defaultRowHeight="12.75" x14ac:dyDescent="0.2"/>
  <cols>
    <col min="1" max="1" width="17.28515625" style="35" bestFit="1" customWidth="1"/>
    <col min="2" max="2" width="13.85546875" customWidth="1"/>
    <col min="3" max="3" width="12.28515625" bestFit="1" customWidth="1"/>
    <col min="4" max="4" width="14" bestFit="1" customWidth="1"/>
    <col min="5" max="5" width="12.28515625" bestFit="1" customWidth="1"/>
    <col min="6" max="6" width="14" bestFit="1" customWidth="1"/>
    <col min="7" max="7" width="12.28515625" bestFit="1" customWidth="1"/>
    <col min="9" max="9" width="24.28515625" customWidth="1"/>
    <col min="10" max="10" width="15" bestFit="1" customWidth="1"/>
  </cols>
  <sheetData>
    <row r="2" spans="1:14" ht="30" x14ac:dyDescent="0.25">
      <c r="A2" s="23" t="s">
        <v>12</v>
      </c>
      <c r="B2" s="24"/>
      <c r="C2" s="24"/>
      <c r="J2" s="24"/>
      <c r="K2" s="24"/>
      <c r="L2" s="24"/>
      <c r="M2" s="24"/>
      <c r="N2" s="24"/>
    </row>
    <row r="3" spans="1:14" ht="18.75" x14ac:dyDescent="0.2">
      <c r="A3" s="25"/>
      <c r="B3" s="25"/>
      <c r="C3" s="25"/>
      <c r="D3" s="25"/>
      <c r="E3" s="25"/>
      <c r="F3" s="25"/>
      <c r="G3" s="25"/>
      <c r="H3" s="25"/>
      <c r="J3" s="24"/>
      <c r="K3" s="24"/>
      <c r="L3" s="24"/>
      <c r="M3" s="24"/>
      <c r="N3" s="24"/>
    </row>
    <row r="4" spans="1:14" ht="15.75" thickBot="1" x14ac:dyDescent="0.3">
      <c r="A4" s="26" t="s">
        <v>1</v>
      </c>
      <c r="B4" s="90" t="s">
        <v>2</v>
      </c>
      <c r="C4" s="91"/>
      <c r="D4" s="90" t="s">
        <v>3</v>
      </c>
      <c r="E4" s="91"/>
      <c r="F4" s="90" t="s">
        <v>4</v>
      </c>
      <c r="G4" s="91"/>
    </row>
    <row r="5" spans="1:14" ht="30.75" thickBot="1" x14ac:dyDescent="0.25">
      <c r="A5" s="27" t="s">
        <v>13</v>
      </c>
      <c r="B5" s="28" t="s">
        <v>14</v>
      </c>
      <c r="C5" s="27" t="s">
        <v>15</v>
      </c>
      <c r="D5" s="28" t="s">
        <v>14</v>
      </c>
      <c r="E5" s="27" t="s">
        <v>15</v>
      </c>
      <c r="F5" s="28" t="s">
        <v>14</v>
      </c>
      <c r="G5" s="27" t="s">
        <v>15</v>
      </c>
      <c r="J5" s="29"/>
    </row>
    <row r="6" spans="1:14" ht="30.75" thickBot="1" x14ac:dyDescent="0.25">
      <c r="A6" s="30" t="s">
        <v>16</v>
      </c>
      <c r="B6" s="31">
        <f>'Los 1 Support'!D10</f>
        <v>118030</v>
      </c>
      <c r="C6" s="32">
        <f>ROUND(IF(((-10/$J6*B6)+20)&gt;0,((-10/$J6*B6)+20),0),1)</f>
        <v>8.6</v>
      </c>
      <c r="D6" s="31">
        <f>'Los 1 Support'!G10</f>
        <v>142980</v>
      </c>
      <c r="E6" s="32">
        <f>ROUND(IF(((-10/$J6*D6)+20)&gt;0,((-10/$J6*D6)+20),0),1)</f>
        <v>6.2</v>
      </c>
      <c r="F6" s="33">
        <f>'Los 1 Support'!J10</f>
        <v>103600</v>
      </c>
      <c r="G6" s="32">
        <f>ROUND(IF(((-10/$J6*F6)+20)&gt;0,((-10/$J6*F6)+20),0),1)</f>
        <v>10</v>
      </c>
      <c r="I6" s="34" t="s">
        <v>17</v>
      </c>
      <c r="J6" s="31">
        <v>103600</v>
      </c>
    </row>
    <row r="7" spans="1:14" x14ac:dyDescent="0.2">
      <c r="A7"/>
    </row>
    <row r="8" spans="1:14" x14ac:dyDescent="0.2">
      <c r="A8"/>
      <c r="I8" t="s">
        <v>18</v>
      </c>
    </row>
    <row r="9" spans="1:14" x14ac:dyDescent="0.2">
      <c r="A9"/>
    </row>
    <row r="10" spans="1:14" ht="45" x14ac:dyDescent="0.25">
      <c r="A10" s="23" t="s">
        <v>19</v>
      </c>
      <c r="B10" s="24"/>
      <c r="C10" s="24"/>
      <c r="J10" s="24"/>
      <c r="K10" s="24"/>
      <c r="L10" s="24"/>
      <c r="M10" s="24"/>
      <c r="N10" s="24"/>
    </row>
    <row r="11" spans="1:14" ht="18.75" x14ac:dyDescent="0.2">
      <c r="A11" s="25"/>
      <c r="B11" s="25"/>
      <c r="C11" s="25"/>
      <c r="D11" s="25"/>
      <c r="E11" s="25"/>
      <c r="F11" s="25"/>
      <c r="G11" s="25"/>
      <c r="H11" s="25"/>
      <c r="J11" s="24"/>
      <c r="K11" s="24"/>
      <c r="L11" s="24"/>
      <c r="M11" s="24"/>
      <c r="N11" s="24"/>
    </row>
    <row r="12" spans="1:14" ht="15.75" customHeight="1" thickBot="1" x14ac:dyDescent="0.3">
      <c r="A12" s="26" t="s">
        <v>1</v>
      </c>
      <c r="B12" s="90" t="s">
        <v>2</v>
      </c>
      <c r="C12" s="91"/>
      <c r="D12" s="90" t="s">
        <v>3</v>
      </c>
      <c r="E12" s="91"/>
      <c r="F12" s="90" t="s">
        <v>4</v>
      </c>
      <c r="G12" s="91"/>
    </row>
    <row r="13" spans="1:14" ht="30.75" thickBot="1" x14ac:dyDescent="0.25">
      <c r="A13" s="27" t="s">
        <v>13</v>
      </c>
      <c r="B13" s="28" t="s">
        <v>14</v>
      </c>
      <c r="C13" s="27" t="s">
        <v>15</v>
      </c>
      <c r="D13" s="28" t="s">
        <v>14</v>
      </c>
      <c r="E13" s="27" t="s">
        <v>15</v>
      </c>
      <c r="F13" s="28" t="s">
        <v>14</v>
      </c>
      <c r="G13" s="27" t="s">
        <v>15</v>
      </c>
      <c r="J13" s="29"/>
    </row>
    <row r="14" spans="1:14" ht="30.75" thickBot="1" x14ac:dyDescent="0.25">
      <c r="A14" s="30" t="s">
        <v>16</v>
      </c>
      <c r="B14" s="65" t="e">
        <f>'Techn. LF und Fachkunde'!#REF!</f>
        <v>#REF!</v>
      </c>
      <c r="C14" s="32" t="e">
        <f>ROUND(IF(((33.3/$J$14*B14)-23.3)&gt;0,((33.3/$J$14*B14)-23.3),0),1)</f>
        <v>#REF!</v>
      </c>
      <c r="D14" s="65" t="e">
        <f>'Techn. LF und Fachkunde'!#REF!</f>
        <v>#REF!</v>
      </c>
      <c r="E14" s="32" t="e">
        <f>ROUND(IF(((33.3/$J$14*D14)-23.3)&gt;0,((33.3/$J$14*D14)-23.3),0),1)</f>
        <v>#REF!</v>
      </c>
      <c r="F14" s="66" t="e">
        <f>'Techn. LF und Fachkunde'!#REF!</f>
        <v>#REF!</v>
      </c>
      <c r="G14" s="32" t="e">
        <f>ROUND(IF(((33.3/$J$14*F14)-23.3)&gt;0,((33.3/$J$14*F14)-23.3),0),1)</f>
        <v>#REF!</v>
      </c>
      <c r="I14" s="34" t="s">
        <v>20</v>
      </c>
      <c r="J14" s="65">
        <v>10</v>
      </c>
    </row>
    <row r="15" spans="1:14" x14ac:dyDescent="0.2">
      <c r="A15"/>
    </row>
    <row r="16" spans="1:14" x14ac:dyDescent="0.2">
      <c r="A16"/>
      <c r="I16" t="s">
        <v>21</v>
      </c>
    </row>
    <row r="17" spans="3:3" x14ac:dyDescent="0.2">
      <c r="C17" s="3"/>
    </row>
  </sheetData>
  <customSheetViews>
    <customSheetView guid="{47ABA225-B5D0-4241-950C-561A0E57931C}">
      <selection activeCell="F24" sqref="F24"/>
      <pageMargins left="0" right="0" top="0" bottom="0" header="0" footer="0"/>
      <pageSetup paperSize="9" orientation="portrait" r:id="rId1"/>
    </customSheetView>
  </customSheetViews>
  <mergeCells count="6">
    <mergeCell ref="B4:C4"/>
    <mergeCell ref="D4:E4"/>
    <mergeCell ref="F4:G4"/>
    <mergeCell ref="B12:C12"/>
    <mergeCell ref="D12:E12"/>
    <mergeCell ref="F12:G12"/>
  </mergeCells>
  <pageMargins left="0.7" right="0.7" top="0.78740157499999996" bottom="0.78740157499999996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5"/>
  <sheetViews>
    <sheetView workbookViewId="0">
      <selection activeCell="A16" sqref="A16"/>
    </sheetView>
  </sheetViews>
  <sheetFormatPr baseColWidth="10" defaultColWidth="11.42578125" defaultRowHeight="12.75" x14ac:dyDescent="0.2"/>
  <cols>
    <col min="1" max="1" width="44.85546875" customWidth="1"/>
    <col min="4" max="4" width="12.7109375" customWidth="1"/>
    <col min="7" max="7" width="12.7109375" customWidth="1"/>
    <col min="10" max="10" width="12.7109375" customWidth="1"/>
  </cols>
  <sheetData>
    <row r="2" spans="1:10" ht="47.25" x14ac:dyDescent="0.2">
      <c r="A2" s="14" t="s">
        <v>22</v>
      </c>
      <c r="B2" s="2"/>
      <c r="C2" s="2"/>
      <c r="D2" s="2"/>
      <c r="E2" s="2"/>
      <c r="F2" s="2"/>
      <c r="G2" s="2"/>
      <c r="H2" s="2"/>
      <c r="I2" s="2"/>
      <c r="J2" s="2"/>
    </row>
    <row r="3" spans="1:10" ht="13.5" thickBot="1" x14ac:dyDescent="0.25">
      <c r="A3" s="20" t="s">
        <v>23</v>
      </c>
      <c r="B3" s="4"/>
      <c r="C3" s="2"/>
      <c r="D3" s="2"/>
      <c r="E3" s="4"/>
      <c r="F3" s="2"/>
      <c r="G3" s="2"/>
      <c r="H3" s="4"/>
      <c r="I3" s="2"/>
      <c r="J3" s="2"/>
    </row>
    <row r="4" spans="1:10" ht="13.5" thickBot="1" x14ac:dyDescent="0.25">
      <c r="A4" s="8"/>
      <c r="B4" s="92" t="s">
        <v>2</v>
      </c>
      <c r="C4" s="92"/>
      <c r="D4" s="92"/>
      <c r="E4" s="92" t="s">
        <v>3</v>
      </c>
      <c r="F4" s="92"/>
      <c r="G4" s="92"/>
      <c r="H4" s="92" t="s">
        <v>4</v>
      </c>
      <c r="I4" s="92"/>
      <c r="J4" s="92"/>
    </row>
    <row r="5" spans="1:10" ht="38.25" x14ac:dyDescent="0.2">
      <c r="A5" s="5" t="s">
        <v>24</v>
      </c>
      <c r="B5" s="11" t="s">
        <v>25</v>
      </c>
      <c r="C5" s="12" t="s">
        <v>26</v>
      </c>
      <c r="D5" s="12" t="s">
        <v>27</v>
      </c>
      <c r="E5" s="11" t="s">
        <v>25</v>
      </c>
      <c r="F5" s="12" t="s">
        <v>26</v>
      </c>
      <c r="G5" s="12" t="s">
        <v>27</v>
      </c>
      <c r="H5" s="11" t="s">
        <v>25</v>
      </c>
      <c r="I5" s="12" t="s">
        <v>26</v>
      </c>
      <c r="J5" s="12" t="s">
        <v>27</v>
      </c>
    </row>
    <row r="6" spans="1:10" ht="63.75" x14ac:dyDescent="0.2">
      <c r="A6" s="6" t="s">
        <v>28</v>
      </c>
      <c r="B6" s="22">
        <v>60</v>
      </c>
      <c r="C6" s="15" t="s">
        <v>29</v>
      </c>
      <c r="D6" s="17">
        <f>B6*900</f>
        <v>54000</v>
      </c>
      <c r="E6" s="22">
        <v>72</v>
      </c>
      <c r="F6" s="15" t="s">
        <v>29</v>
      </c>
      <c r="G6" s="17">
        <f>E6*900</f>
        <v>64800</v>
      </c>
      <c r="H6" s="22">
        <v>49.8</v>
      </c>
      <c r="I6" s="15" t="s">
        <v>29</v>
      </c>
      <c r="J6" s="17">
        <f>H6*900</f>
        <v>44820</v>
      </c>
    </row>
    <row r="7" spans="1:10" ht="63.75" x14ac:dyDescent="0.2">
      <c r="A7" s="6" t="s">
        <v>30</v>
      </c>
      <c r="B7" s="16">
        <v>51</v>
      </c>
      <c r="C7" s="15" t="s">
        <v>29</v>
      </c>
      <c r="D7" s="17">
        <f>B7*900</f>
        <v>45900</v>
      </c>
      <c r="E7" s="16">
        <v>66</v>
      </c>
      <c r="F7" s="15" t="s">
        <v>29</v>
      </c>
      <c r="G7" s="17">
        <f>E7*900</f>
        <v>59400</v>
      </c>
      <c r="H7" s="16">
        <v>49.8</v>
      </c>
      <c r="I7" s="15" t="s">
        <v>29</v>
      </c>
      <c r="J7" s="17">
        <f>H7*900</f>
        <v>44820</v>
      </c>
    </row>
    <row r="8" spans="1:10" ht="63.75" x14ac:dyDescent="0.2">
      <c r="A8" s="7" t="s">
        <v>31</v>
      </c>
      <c r="B8" s="16">
        <v>100</v>
      </c>
      <c r="C8" s="9" t="s">
        <v>32</v>
      </c>
      <c r="D8" s="17">
        <f>B8*30</f>
        <v>3000</v>
      </c>
      <c r="E8" s="16">
        <v>99</v>
      </c>
      <c r="F8" s="9" t="s">
        <v>32</v>
      </c>
      <c r="G8" s="17">
        <f>E8*30</f>
        <v>2970</v>
      </c>
      <c r="H8" s="16">
        <v>69.8</v>
      </c>
      <c r="I8" s="9" t="s">
        <v>32</v>
      </c>
      <c r="J8" s="17">
        <f>H8*30</f>
        <v>2094</v>
      </c>
    </row>
    <row r="9" spans="1:10" ht="63.75" x14ac:dyDescent="0.2">
      <c r="A9" s="7" t="s">
        <v>33</v>
      </c>
      <c r="B9" s="16">
        <v>89</v>
      </c>
      <c r="C9" s="9" t="s">
        <v>34</v>
      </c>
      <c r="D9" s="17">
        <f>B9*170</f>
        <v>15130</v>
      </c>
      <c r="E9" s="16">
        <v>93</v>
      </c>
      <c r="F9" s="9" t="s">
        <v>34</v>
      </c>
      <c r="G9" s="17">
        <f>E9*170</f>
        <v>15810</v>
      </c>
      <c r="H9" s="16">
        <v>69.8</v>
      </c>
      <c r="I9" s="9" t="s">
        <v>34</v>
      </c>
      <c r="J9" s="17">
        <f>H9*170</f>
        <v>11866</v>
      </c>
    </row>
    <row r="10" spans="1:10" x14ac:dyDescent="0.2">
      <c r="A10" s="19" t="s">
        <v>35</v>
      </c>
      <c r="B10" s="13"/>
      <c r="C10" s="10"/>
      <c r="D10" s="10">
        <f>SUM(D6:D9)</f>
        <v>118030</v>
      </c>
      <c r="E10" s="13"/>
      <c r="F10" s="10"/>
      <c r="G10" s="10">
        <f>SUM(G6:G9)</f>
        <v>142980</v>
      </c>
      <c r="H10" s="13"/>
      <c r="I10" s="10"/>
      <c r="J10" s="10">
        <f>SUM(J6:J9)</f>
        <v>103600</v>
      </c>
    </row>
    <row r="11" spans="1:10" x14ac:dyDescent="0.2">
      <c r="A11" s="18"/>
      <c r="B11" s="93"/>
      <c r="C11" s="93"/>
      <c r="D11" s="93"/>
      <c r="E11" s="93"/>
      <c r="F11" s="93"/>
      <c r="G11" s="93"/>
      <c r="H11" s="93"/>
      <c r="I11" s="93"/>
      <c r="J11" s="93"/>
    </row>
    <row r="12" spans="1:10" x14ac:dyDescent="0.2">
      <c r="B12" s="21"/>
      <c r="E12" s="21"/>
      <c r="H12" s="21"/>
    </row>
    <row r="13" spans="1:10" x14ac:dyDescent="0.2">
      <c r="A13" s="3"/>
      <c r="B13" s="1" t="s">
        <v>36</v>
      </c>
      <c r="C13">
        <v>900</v>
      </c>
      <c r="E13" s="1" t="s">
        <v>36</v>
      </c>
      <c r="H13" s="1"/>
      <c r="J13" t="s">
        <v>36</v>
      </c>
    </row>
    <row r="15" spans="1:10" x14ac:dyDescent="0.2">
      <c r="B15" t="s">
        <v>37</v>
      </c>
      <c r="E15" t="s">
        <v>38</v>
      </c>
      <c r="J15" t="s">
        <v>37</v>
      </c>
    </row>
  </sheetData>
  <customSheetViews>
    <customSheetView guid="{47ABA225-B5D0-4241-950C-561A0E57931C}">
      <selection activeCell="A16" sqref="A16"/>
      <pageMargins left="0" right="0" top="0" bottom="0" header="0" footer="0"/>
      <pageSetup paperSize="9" orientation="portrait" r:id="rId1"/>
    </customSheetView>
  </customSheetViews>
  <mergeCells count="6">
    <mergeCell ref="B4:D4"/>
    <mergeCell ref="B11:D11"/>
    <mergeCell ref="E4:G4"/>
    <mergeCell ref="E11:G11"/>
    <mergeCell ref="H4:J4"/>
    <mergeCell ref="H11:J11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12"/>
  <sheetViews>
    <sheetView tabSelected="1" zoomScale="80" zoomScaleNormal="80" workbookViewId="0">
      <pane xSplit="2" ySplit="7" topLeftCell="C10" activePane="bottomRight" state="frozen"/>
      <selection pane="topRight" activeCell="C1" sqref="C1"/>
      <selection pane="bottomLeft" activeCell="A5" sqref="A5"/>
      <selection pane="bottomRight" activeCell="A11" sqref="A11"/>
    </sheetView>
  </sheetViews>
  <sheetFormatPr baseColWidth="10" defaultColWidth="11.42578125" defaultRowHeight="12.75" x14ac:dyDescent="0.2"/>
  <cols>
    <col min="1" max="1" width="102.7109375" style="68" customWidth="1"/>
    <col min="2" max="2" width="39.85546875" style="68" customWidth="1"/>
    <col min="3" max="3" width="39.140625" customWidth="1"/>
  </cols>
  <sheetData>
    <row r="1" spans="1:3" ht="23.25" x14ac:dyDescent="0.35">
      <c r="A1" s="84" t="s">
        <v>48</v>
      </c>
      <c r="B1" s="84"/>
    </row>
    <row r="2" spans="1:3" ht="21" x14ac:dyDescent="0.2">
      <c r="A2" s="75"/>
      <c r="B2" s="67"/>
    </row>
    <row r="3" spans="1:3" ht="113.25" customHeight="1" x14ac:dyDescent="0.2">
      <c r="A3" s="79" t="s">
        <v>47</v>
      </c>
      <c r="B3" s="80"/>
    </row>
    <row r="5" spans="1:3" ht="15" x14ac:dyDescent="0.2">
      <c r="A5" s="83" t="s">
        <v>39</v>
      </c>
      <c r="B5" s="81"/>
      <c r="C5" s="81"/>
    </row>
    <row r="7" spans="1:3" ht="14.25" customHeight="1" x14ac:dyDescent="0.25">
      <c r="A7" s="78" t="s">
        <v>40</v>
      </c>
      <c r="B7" s="69" t="s">
        <v>41</v>
      </c>
      <c r="C7" s="82"/>
    </row>
    <row r="8" spans="1:3" ht="24.75" customHeight="1" x14ac:dyDescent="0.2">
      <c r="A8" s="76" t="s">
        <v>42</v>
      </c>
      <c r="B8" s="70"/>
    </row>
    <row r="9" spans="1:3" ht="91.5" customHeight="1" x14ac:dyDescent="0.2">
      <c r="A9" s="85" t="s">
        <v>49</v>
      </c>
      <c r="B9" s="71" t="s">
        <v>50</v>
      </c>
      <c r="C9" s="86"/>
    </row>
    <row r="10" spans="1:3" ht="270" x14ac:dyDescent="0.2">
      <c r="A10" s="72" t="s">
        <v>43</v>
      </c>
      <c r="B10" s="72" t="s">
        <v>44</v>
      </c>
      <c r="C10" s="86"/>
    </row>
    <row r="11" spans="1:3" ht="215.25" customHeight="1" x14ac:dyDescent="0.2">
      <c r="A11" s="73" t="s">
        <v>51</v>
      </c>
      <c r="B11" s="74" t="s">
        <v>45</v>
      </c>
      <c r="C11" s="86"/>
    </row>
    <row r="12" spans="1:3" x14ac:dyDescent="0.2">
      <c r="B12" s="68" t="s">
        <v>46</v>
      </c>
    </row>
  </sheetData>
  <customSheetViews>
    <customSheetView guid="{47ABA225-B5D0-4241-950C-561A0E57931C}">
      <pane xSplit="2" ySplit="4" topLeftCell="C5" activePane="bottomRight" state="frozen"/>
      <selection pane="bottomRight" activeCell="A6" sqref="A6"/>
      <pageMargins left="0" right="0" top="0" bottom="0" header="0" footer="0"/>
      <pageSetup paperSize="9" orientation="portrait" r:id="rId1"/>
    </customSheetView>
  </customSheetViews>
  <pageMargins left="0.70866141732283472" right="0.70866141732283472" top="0.78740157480314965" bottom="0.78740157480314965" header="0.31496062992125984" footer="0.31496062992125984"/>
  <pageSetup paperSize="8" scale="49" fitToWidth="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Gesamtergebnis</vt:lpstr>
      <vt:lpstr>Kennwerte</vt:lpstr>
      <vt:lpstr>Los 1 Support</vt:lpstr>
      <vt:lpstr>Techn. LF und Fachkunde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Sasse</dc:creator>
  <cp:keywords/>
  <dc:description/>
  <cp:lastModifiedBy>Thoben, Adrian (OWL-IT)</cp:lastModifiedBy>
  <cp:revision/>
  <dcterms:created xsi:type="dcterms:W3CDTF">2008-06-19T07:15:05Z</dcterms:created>
  <dcterms:modified xsi:type="dcterms:W3CDTF">2026-06-16T12:44:42Z</dcterms:modified>
  <cp:category/>
  <cp:contentStatus/>
</cp:coreProperties>
</file>